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45" yWindow="1050" windowWidth="23190" windowHeight="13785"/>
  </bookViews>
  <sheets>
    <sheet name="РзПз" sheetId="1" r:id="rId1"/>
  </sheets>
  <definedNames>
    <definedName name="_xlnm._FilterDatabase" localSheetId="0" hidden="1">РзПз!$A$7:$K$61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5" i="1"/>
  <c r="G34" s="1"/>
  <c r="G29"/>
  <c r="G28"/>
  <c r="G49"/>
  <c r="F61"/>
  <c r="F37"/>
  <c r="F38"/>
  <c r="G59"/>
  <c r="G55"/>
  <c r="G51"/>
  <c r="G47"/>
  <c r="G44"/>
  <c r="G37"/>
  <c r="G30"/>
  <c r="G23"/>
  <c r="G19"/>
  <c r="G16"/>
  <c r="G8"/>
  <c r="E47"/>
  <c r="E51"/>
  <c r="E55"/>
  <c r="E59"/>
  <c r="E44"/>
  <c r="E37"/>
  <c r="E34"/>
  <c r="E30"/>
  <c r="E23"/>
  <c r="E19"/>
  <c r="E16"/>
  <c r="E8"/>
  <c r="E61" l="1"/>
  <c r="G61"/>
</calcChain>
</file>

<file path=xl/sharedStrings.xml><?xml version="1.0" encoding="utf-8"?>
<sst xmlns="http://schemas.openxmlformats.org/spreadsheetml/2006/main" count="157" uniqueCount="79">
  <si>
    <t>Наименования</t>
  </si>
  <si>
    <t>Рз</t>
  </si>
  <si>
    <t>Пр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</si>
  <si>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</si>
  <si>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</si>
  <si>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</si>
  <si>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</si>
  <si>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</si>
  <si>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</si>
  <si>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</si>
  <si>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</si>
  <si>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</si>
  <si>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</si>
  <si>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</si>
  <si>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</si>
  <si>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</si>
  <si>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</si>
  <si>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</si>
  <si>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</si>
  <si>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</si>
  <si>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</si>
  <si>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</si>
  <si>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</si>
  <si>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</si>
  <si>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</si>
  <si>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</si>
  <si>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</si>
  <si>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</si>
  <si>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</si>
  <si>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</si>
  <si>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05</t>
  </si>
  <si>
    <t>Водное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</si>
  <si>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</si>
  <si>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</si>
  <si>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</si>
  <si>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</si>
  <si>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</si>
  <si>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</si>
  <si>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</si>
  <si>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</si>
  <si>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</si>
  <si>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</si>
  <si>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</si>
  <si>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</si>
  <si>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</si>
  <si>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</si>
  <si>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</si>
  <si>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</si>
  <si>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</si>
  <si>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</si>
  <si>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</si>
  <si>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</si>
  <si>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</si>
  <si>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</si>
  <si>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</si>
  <si>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</si>
  <si>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</si>
  <si>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</si>
  <si>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</si>
  <si>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</si>
  <si>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</si>
  <si>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</si>
  <si>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</si>
  <si>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</si>
  <si>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</si>
  <si>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</si>
  <si>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</si>
  <si>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</si>
  <si>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</si>
  <si>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Ед. измерения: тыс. рублей</t>
  </si>
  <si>
    <t>Плановый период</t>
  </si>
  <si>
    <t>Сведения о расходах бюджета по разделам и подразделам классификации расходов на 2024-2026 гг в сравнении с ожидаемым исполнением 2023 года</t>
  </si>
  <si>
    <t>План 2023 год</t>
  </si>
  <si>
    <t>2023 год ожидаемое исполнение</t>
  </si>
  <si>
    <t>Факт 2022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</si>
  <si>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</si>
  <si>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</si>
  <si>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Телевидение и радиовещание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</si>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</sst>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[&gt;=5]#,##0.00,;[Red][&lt;=-5]\-#,##0.00,;#,##0.00,"/>
    <numFmt numFmtId="166" formatCode="#,##0.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57">
    <xf numFmtId="0" fontId="0" fillId="0" borderId="0" xfId="0"/>
    <xf numFmtId="2" fontId="1" fillId="0" borderId="0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right" vertical="center"/>
    </xf>
    <xf numFmtId="0" fontId="0" fillId="0" borderId="0" xfId="0"/>
    <xf numFmtId="0" fontId="0" fillId="0" borderId="0" xfId="0"/>
    <xf numFmtId="0" fontId="3" fillId="0" borderId="0" xfId="0" applyFont="1" applyAlignment="1">
      <alignment horizontal="center"/>
    </xf>
    <xf numFmtId="165" fontId="2" fillId="2" borderId="1" xfId="0" applyNumberFormat="1" applyFont="1" applyFill="1" applyBorder="1" applyAlignment="1">
      <alignment horizontal="right" vertical="center"/>
    </xf>
    <xf numFmtId="0" fontId="1" fillId="6" borderId="6" xfId="0" applyNumberFormat="1" applyFont="1" applyFill="1" applyBorder="1" applyAlignment="1">
      <alignment horizontal="center" vertical="center" wrapText="1"/>
    </xf>
    <xf numFmtId="165" fontId="1" fillId="6" borderId="6" xfId="0" applyNumberFormat="1" applyFont="1" applyFill="1" applyBorder="1" applyAlignment="1">
      <alignment horizontal="right" vertical="center"/>
    </xf>
    <xf numFmtId="0" fontId="1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165" fontId="1" fillId="0" borderId="6" xfId="0" applyNumberFormat="1" applyFont="1" applyBorder="1" applyAlignment="1">
      <alignment horizontal="right" vertical="center"/>
    </xf>
    <xf numFmtId="0" fontId="1" fillId="6" borderId="10" xfId="0" applyNumberFormat="1" applyFont="1" applyFill="1" applyBorder="1" applyAlignment="1">
      <alignment horizontal="center" vertical="center" wrapText="1"/>
    </xf>
    <xf numFmtId="165" fontId="1" fillId="6" borderId="10" xfId="0" applyNumberFormat="1" applyFont="1" applyFill="1" applyBorder="1" applyAlignment="1">
      <alignment horizontal="right" vertical="center"/>
    </xf>
    <xf numFmtId="0" fontId="2" fillId="5" borderId="8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right" vertical="center"/>
    </xf>
    <xf numFmtId="165" fontId="1" fillId="6" borderId="15" xfId="0" applyNumberFormat="1" applyFont="1" applyFill="1" applyBorder="1" applyAlignment="1">
      <alignment horizontal="right" vertical="center"/>
    </xf>
    <xf numFmtId="165" fontId="1" fillId="6" borderId="14" xfId="0" applyNumberFormat="1" applyFont="1" applyFill="1" applyBorder="1" applyAlignment="1">
      <alignment horizontal="right" vertical="center"/>
    </xf>
    <xf numFmtId="165" fontId="1" fillId="7" borderId="16" xfId="0" applyNumberFormat="1" applyFont="1" applyFill="1" applyBorder="1" applyAlignment="1">
      <alignment horizontal="right" vertical="center"/>
    </xf>
    <xf numFmtId="49" fontId="5" fillId="0" borderId="6" xfId="0" applyNumberFormat="1" applyFont="1" applyBorder="1" applyAlignment="1">
      <alignment horizontal="center" vertical="center" wrapText="1"/>
    </xf>
    <xf numFmtId="4" fontId="1" fillId="6" borderId="10" xfId="0" applyNumberFormat="1" applyFont="1" applyFill="1" applyBorder="1" applyAlignment="1">
      <alignment horizontal="right" vertical="center" wrapText="1"/>
    </xf>
    <xf numFmtId="4" fontId="5" fillId="7" borderId="14" xfId="1" applyNumberFormat="1" applyFont="1" applyFill="1" applyBorder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164" fontId="1" fillId="0" borderId="6" xfId="2" applyFont="1" applyBorder="1" applyAlignment="1">
      <alignment horizontal="right" vertical="center"/>
    </xf>
    <xf numFmtId="164" fontId="1" fillId="6" borderId="10" xfId="2" applyFont="1" applyFill="1" applyBorder="1" applyAlignment="1">
      <alignment horizontal="right" vertical="center" wrapText="1"/>
    </xf>
    <xf numFmtId="164" fontId="1" fillId="0" borderId="6" xfId="2" applyFont="1" applyBorder="1" applyAlignment="1">
      <alignment horizontal="right" vertical="center" wrapText="1"/>
    </xf>
    <xf numFmtId="164" fontId="1" fillId="6" borderId="6" xfId="2" applyFont="1" applyFill="1" applyBorder="1" applyAlignment="1">
      <alignment horizontal="right" vertical="center" wrapText="1"/>
    </xf>
    <xf numFmtId="164" fontId="2" fillId="2" borderId="4" xfId="2" applyFont="1" applyFill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6" borderId="5" xfId="0" applyNumberFormat="1" applyFont="1" applyFill="1" applyBorder="1" applyAlignment="1">
      <alignment horizontal="left" vertical="center" wrapText="1"/>
    </xf>
    <xf numFmtId="0" fontId="1" fillId="6" borderId="6" xfId="0" applyNumberFormat="1" applyFont="1" applyFill="1" applyBorder="1" applyAlignment="1">
      <alignment horizontal="left" vertical="center" wrapText="1"/>
    </xf>
    <xf numFmtId="165" fontId="1" fillId="6" borderId="6" xfId="0" applyNumberFormat="1" applyFont="1" applyFill="1" applyBorder="1" applyAlignment="1">
      <alignment horizontal="right" vertical="center"/>
    </xf>
    <xf numFmtId="3" fontId="1" fillId="6" borderId="7" xfId="0" applyNumberFormat="1" applyFont="1" applyFill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165" fontId="1" fillId="0" borderId="6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2" fontId="2" fillId="2" borderId="2" xfId="0" applyNumberFormat="1" applyFont="1" applyFill="1" applyBorder="1" applyAlignment="1">
      <alignment horizontal="left" vertical="center"/>
    </xf>
    <xf numFmtId="2" fontId="2" fillId="2" borderId="3" xfId="0" applyNumberFormat="1" applyFont="1" applyFill="1" applyBorder="1" applyAlignment="1">
      <alignment horizontal="left" vertical="center"/>
    </xf>
    <xf numFmtId="2" fontId="2" fillId="2" borderId="4" xfId="0" applyNumberFormat="1" applyFont="1" applyFill="1" applyBorder="1" applyAlignment="1">
      <alignment horizontal="left" vertical="center"/>
    </xf>
    <xf numFmtId="165" fontId="2" fillId="2" borderId="2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0" fontId="2" fillId="4" borderId="12" xfId="0" applyNumberFormat="1" applyFont="1" applyFill="1" applyBorder="1" applyAlignment="1">
      <alignment horizontal="center" vertical="center" wrapText="1"/>
    </xf>
    <xf numFmtId="0" fontId="2" fillId="4" borderId="1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5" borderId="8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1" fillId="6" borderId="9" xfId="0" applyNumberFormat="1" applyFont="1" applyFill="1" applyBorder="1" applyAlignment="1">
      <alignment horizontal="left" vertical="center" wrapText="1"/>
    </xf>
    <xf numFmtId="0" fontId="1" fillId="6" borderId="10" xfId="0" applyNumberFormat="1" applyFont="1" applyFill="1" applyBorder="1" applyAlignment="1">
      <alignment horizontal="left" vertical="center" wrapText="1"/>
    </xf>
    <xf numFmtId="165" fontId="1" fillId="6" borderId="10" xfId="0" applyNumberFormat="1" applyFont="1" applyFill="1" applyBorder="1" applyAlignment="1">
      <alignment horizontal="right" vertical="center"/>
    </xf>
    <xf numFmtId="3" fontId="1" fillId="6" borderId="11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"/>
  <sheetViews>
    <sheetView tabSelected="1" view="pageBreakPreview" zoomScale="110" zoomScaleNormal="100" zoomScaleSheetLayoutView="110" workbookViewId="0">
      <selection activeCell="A9" sqref="A9:B9"/>
    </sheetView>
  </sheetViews>
  <sheetFormatPr defaultRowHeight="15"/>
  <cols>
    <col min="1" max="1" width="20" customWidth="1"/>
    <col min="2" max="2" width="27.7109375" customWidth="1"/>
    <col min="3" max="3" width="8.5703125" customWidth="1"/>
    <col min="4" max="4" width="9.85546875" customWidth="1"/>
    <col min="5" max="7" width="12.42578125" style="5" customWidth="1"/>
    <col min="8" max="8" width="11.7109375" customWidth="1"/>
    <col min="9" max="9" width="12.7109375" customWidth="1"/>
    <col min="10" max="10" width="9.140625" customWidth="1"/>
    <col min="11" max="11" width="4.7109375" customWidth="1"/>
  </cols>
  <sheetData>
    <row r="1" spans="1:11" s="4" customFormat="1">
      <c r="E1" s="5"/>
      <c r="F1" s="5"/>
      <c r="G1" s="5"/>
    </row>
    <row r="2" spans="1:11" s="4" customFormat="1" ht="37.5" customHeight="1">
      <c r="A2" s="48" t="s">
        <v>71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5" customFormat="1">
      <c r="A3" s="6"/>
      <c r="B3" s="6"/>
      <c r="C3" s="6"/>
      <c r="D3" s="6"/>
      <c r="E3" s="11"/>
      <c r="F3" s="11"/>
      <c r="G3" s="11"/>
      <c r="H3" s="6"/>
      <c r="I3" s="6"/>
      <c r="J3" s="6"/>
      <c r="K3" s="6"/>
    </row>
    <row r="4" spans="1:11" ht="12" customHeight="1">
      <c r="A4" s="52" t="s">
        <v>69</v>
      </c>
      <c r="B4" s="52"/>
      <c r="C4" s="10"/>
      <c r="D4" s="10"/>
      <c r="E4" s="10"/>
      <c r="F4" s="10"/>
      <c r="G4" s="10"/>
      <c r="H4" s="10"/>
      <c r="I4" s="10"/>
      <c r="J4" s="10"/>
      <c r="K4" s="1"/>
    </row>
    <row r="5" spans="1:11" ht="32.1" customHeight="1">
      <c r="A5" s="49" t="s">
        <v>0</v>
      </c>
      <c r="B5" s="49"/>
      <c r="C5" s="49" t="s">
        <v>1</v>
      </c>
      <c r="D5" s="49" t="s">
        <v>2</v>
      </c>
      <c r="E5" s="45" t="s">
        <v>74</v>
      </c>
      <c r="F5" s="45" t="s">
        <v>72</v>
      </c>
      <c r="G5" s="45" t="s">
        <v>73</v>
      </c>
      <c r="H5" s="49" t="s">
        <v>3</v>
      </c>
      <c r="I5" s="49" t="s">
        <v>70</v>
      </c>
      <c r="J5" s="49"/>
      <c r="K5" s="49"/>
    </row>
    <row r="6" spans="1:11" ht="17.25" customHeight="1">
      <c r="A6" s="49"/>
      <c r="B6" s="49"/>
      <c r="C6" s="49"/>
      <c r="D6" s="49"/>
      <c r="E6" s="46"/>
      <c r="F6" s="46"/>
      <c r="G6" s="46"/>
      <c r="H6" s="49"/>
      <c r="I6" s="15" t="s">
        <v>4</v>
      </c>
      <c r="J6" s="50" t="s">
        <v>5</v>
      </c>
      <c r="K6" s="50"/>
    </row>
    <row r="7" spans="1:11" ht="15" customHeight="1" thickBot="1">
      <c r="A7" s="51">
        <v>1</v>
      </c>
      <c r="B7" s="51"/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51">
        <v>9</v>
      </c>
      <c r="K7" s="51"/>
    </row>
    <row r="8" spans="1:11" ht="15" customHeight="1">
      <c r="A8" s="53" t="s">
        <v>6</v>
      </c>
      <c r="B8" s="54"/>
      <c r="C8" s="13" t="s">
        <v>7</v>
      </c>
      <c r="D8" s="13"/>
      <c r="E8" s="22">
        <f>E9+E10+E11+E12+E13+E14+E15</f>
        <v>513833</v>
      </c>
      <c r="F8" s="18">
        <v>594459730.49000001</v>
      </c>
      <c r="G8" s="27">
        <f>SUM(G9:G15)</f>
        <v>581544.47</v>
      </c>
      <c r="H8" s="14">
        <v>650714503.88999999</v>
      </c>
      <c r="I8" s="14">
        <v>646928892.01999998</v>
      </c>
      <c r="J8" s="55">
        <v>596714310.10000002</v>
      </c>
      <c r="K8" s="56"/>
    </row>
    <row r="9" spans="1:11" ht="23.25" customHeight="1">
      <c r="A9" s="36" t="s">
        <v>8</v>
      </c>
      <c r="B9" s="37"/>
      <c r="C9" s="2" t="s">
        <v>7</v>
      </c>
      <c r="D9" s="2" t="s">
        <v>9</v>
      </c>
      <c r="E9" s="24">
        <v>2798.7</v>
      </c>
      <c r="F9" s="17">
        <v>2904228.97</v>
      </c>
      <c r="G9" s="28">
        <v>2904.23</v>
      </c>
      <c r="H9" s="3">
        <v>3388608</v>
      </c>
      <c r="I9" s="3">
        <v>3388608</v>
      </c>
      <c r="J9" s="38">
        <v>3388608</v>
      </c>
      <c r="K9" s="39"/>
    </row>
    <row r="10" spans="1:11" ht="34.5" customHeight="1">
      <c r="A10" s="36" t="s">
        <v>10</v>
      </c>
      <c r="B10" s="37"/>
      <c r="C10" s="2" t="s">
        <v>7</v>
      </c>
      <c r="D10" s="2" t="s">
        <v>11</v>
      </c>
      <c r="E10" s="24">
        <v>6928</v>
      </c>
      <c r="F10" s="17">
        <v>6736011.8200000003</v>
      </c>
      <c r="G10" s="28">
        <v>6736.01</v>
      </c>
      <c r="H10" s="3">
        <v>8339070</v>
      </c>
      <c r="I10" s="3">
        <v>8339070</v>
      </c>
      <c r="J10" s="38">
        <v>8013170</v>
      </c>
      <c r="K10" s="39"/>
    </row>
    <row r="11" spans="1:11" ht="34.5" customHeight="1">
      <c r="A11" s="36" t="s">
        <v>12</v>
      </c>
      <c r="B11" s="37"/>
      <c r="C11" s="2" t="s">
        <v>7</v>
      </c>
      <c r="D11" s="2" t="s">
        <v>13</v>
      </c>
      <c r="E11" s="24">
        <v>166413.4</v>
      </c>
      <c r="F11" s="17">
        <v>220228572.03999999</v>
      </c>
      <c r="G11" s="28">
        <v>218026.28</v>
      </c>
      <c r="H11" s="3">
        <v>269383800</v>
      </c>
      <c r="I11" s="3">
        <v>269985800</v>
      </c>
      <c r="J11" s="38">
        <v>245200507</v>
      </c>
      <c r="K11" s="39"/>
    </row>
    <row r="12" spans="1:11" ht="34.5" customHeight="1">
      <c r="A12" s="36" t="s">
        <v>14</v>
      </c>
      <c r="B12" s="37"/>
      <c r="C12" s="2" t="s">
        <v>7</v>
      </c>
      <c r="D12" s="2" t="s">
        <v>15</v>
      </c>
      <c r="E12" s="24">
        <v>24588.7</v>
      </c>
      <c r="F12" s="17">
        <v>25609510.390000001</v>
      </c>
      <c r="G12" s="28">
        <v>25597</v>
      </c>
      <c r="H12" s="3">
        <v>26617559</v>
      </c>
      <c r="I12" s="3">
        <v>26617559</v>
      </c>
      <c r="J12" s="38">
        <v>26072759</v>
      </c>
      <c r="K12" s="39"/>
    </row>
    <row r="13" spans="1:11" s="5" customFormat="1" ht="21" customHeight="1">
      <c r="A13" s="47" t="s">
        <v>78</v>
      </c>
      <c r="B13" s="37"/>
      <c r="C13" s="2" t="s">
        <v>7</v>
      </c>
      <c r="D13" s="21" t="s">
        <v>45</v>
      </c>
      <c r="E13" s="24">
        <v>6345.4</v>
      </c>
      <c r="F13" s="17">
        <v>0</v>
      </c>
      <c r="G13" s="26">
        <v>0</v>
      </c>
      <c r="H13" s="12">
        <v>0</v>
      </c>
      <c r="I13" s="12">
        <v>0</v>
      </c>
      <c r="J13" s="38">
        <v>0</v>
      </c>
      <c r="K13" s="39"/>
    </row>
    <row r="14" spans="1:11" ht="15" customHeight="1">
      <c r="A14" s="36" t="s">
        <v>16</v>
      </c>
      <c r="B14" s="37"/>
      <c r="C14" s="2" t="s">
        <v>7</v>
      </c>
      <c r="D14" s="2" t="s">
        <v>17</v>
      </c>
      <c r="E14" s="24">
        <v>0</v>
      </c>
      <c r="F14" s="17">
        <v>4000845.6</v>
      </c>
      <c r="G14" s="28">
        <v>0</v>
      </c>
      <c r="H14" s="3">
        <v>3029000</v>
      </c>
      <c r="I14" s="3">
        <v>3029000</v>
      </c>
      <c r="J14" s="38">
        <v>3029000</v>
      </c>
      <c r="K14" s="39"/>
    </row>
    <row r="15" spans="1:11" ht="15" customHeight="1">
      <c r="A15" s="36" t="s">
        <v>18</v>
      </c>
      <c r="B15" s="37"/>
      <c r="C15" s="2" t="s">
        <v>7</v>
      </c>
      <c r="D15" s="2" t="s">
        <v>19</v>
      </c>
      <c r="E15" s="24">
        <v>306758.8</v>
      </c>
      <c r="F15" s="17">
        <v>334980561.67000002</v>
      </c>
      <c r="G15" s="28">
        <v>328280.95</v>
      </c>
      <c r="H15" s="3">
        <v>339956466.88999999</v>
      </c>
      <c r="I15" s="3">
        <v>335568855.01999998</v>
      </c>
      <c r="J15" s="38">
        <v>311010266.10000002</v>
      </c>
      <c r="K15" s="39"/>
    </row>
    <row r="16" spans="1:11" ht="15" customHeight="1">
      <c r="A16" s="32" t="s">
        <v>20</v>
      </c>
      <c r="B16" s="33"/>
      <c r="C16" s="8" t="s">
        <v>9</v>
      </c>
      <c r="D16" s="8"/>
      <c r="E16" s="22">
        <f>E17+E18</f>
        <v>5320.2</v>
      </c>
      <c r="F16" s="19">
        <v>6180370</v>
      </c>
      <c r="G16" s="29">
        <f>SUM(G17:G18)</f>
        <v>6180.37</v>
      </c>
      <c r="H16" s="9">
        <v>6800330</v>
      </c>
      <c r="I16" s="9">
        <v>7004360</v>
      </c>
      <c r="J16" s="34">
        <v>6704360</v>
      </c>
      <c r="K16" s="35"/>
    </row>
    <row r="17" spans="1:11" ht="15" customHeight="1">
      <c r="A17" s="36" t="s">
        <v>21</v>
      </c>
      <c r="B17" s="37"/>
      <c r="C17" s="2" t="s">
        <v>9</v>
      </c>
      <c r="D17" s="2" t="s">
        <v>11</v>
      </c>
      <c r="E17" s="24">
        <v>5278</v>
      </c>
      <c r="F17" s="17">
        <v>5546370</v>
      </c>
      <c r="G17" s="28">
        <v>5546.37</v>
      </c>
      <c r="H17" s="3">
        <v>5794330</v>
      </c>
      <c r="I17" s="3">
        <v>5998360</v>
      </c>
      <c r="J17" s="38">
        <v>5998360</v>
      </c>
      <c r="K17" s="39"/>
    </row>
    <row r="18" spans="1:11" ht="15" customHeight="1">
      <c r="A18" s="36" t="s">
        <v>22</v>
      </c>
      <c r="B18" s="37"/>
      <c r="C18" s="2" t="s">
        <v>9</v>
      </c>
      <c r="D18" s="2" t="s">
        <v>13</v>
      </c>
      <c r="E18" s="24">
        <v>42.2</v>
      </c>
      <c r="F18" s="17">
        <v>634000</v>
      </c>
      <c r="G18" s="28">
        <v>634</v>
      </c>
      <c r="H18" s="3">
        <v>1006000</v>
      </c>
      <c r="I18" s="3">
        <v>1006000</v>
      </c>
      <c r="J18" s="38">
        <v>706000</v>
      </c>
      <c r="K18" s="39"/>
    </row>
    <row r="19" spans="1:11" ht="23.25" customHeight="1">
      <c r="A19" s="32" t="s">
        <v>23</v>
      </c>
      <c r="B19" s="33"/>
      <c r="C19" s="8" t="s">
        <v>11</v>
      </c>
      <c r="D19" s="8"/>
      <c r="E19" s="22">
        <f>E20+E21+E22</f>
        <v>50234.899999999994</v>
      </c>
      <c r="F19" s="19">
        <v>30097194.18</v>
      </c>
      <c r="G19" s="29">
        <f>SUM(G20:G22)</f>
        <v>28084.14</v>
      </c>
      <c r="H19" s="9">
        <v>38706382</v>
      </c>
      <c r="I19" s="9">
        <v>39706382</v>
      </c>
      <c r="J19" s="34">
        <v>24533097</v>
      </c>
      <c r="K19" s="35"/>
    </row>
    <row r="20" spans="1:11" ht="15" customHeight="1">
      <c r="A20" s="36" t="s">
        <v>24</v>
      </c>
      <c r="B20" s="37"/>
      <c r="C20" s="2" t="s">
        <v>11</v>
      </c>
      <c r="D20" s="2" t="s">
        <v>25</v>
      </c>
      <c r="E20" s="24">
        <v>7128.1</v>
      </c>
      <c r="F20" s="17">
        <v>12537373.609999999</v>
      </c>
      <c r="G20" s="28">
        <v>11217.4</v>
      </c>
      <c r="H20" s="3">
        <v>16050149</v>
      </c>
      <c r="I20" s="3">
        <v>17050149</v>
      </c>
      <c r="J20" s="38">
        <v>6318382</v>
      </c>
      <c r="K20" s="39"/>
    </row>
    <row r="21" spans="1:11" ht="23.25" customHeight="1">
      <c r="A21" s="36" t="s">
        <v>26</v>
      </c>
      <c r="B21" s="37"/>
      <c r="C21" s="2" t="s">
        <v>11</v>
      </c>
      <c r="D21" s="2" t="s">
        <v>27</v>
      </c>
      <c r="E21" s="24">
        <v>16034</v>
      </c>
      <c r="F21" s="17">
        <v>17472991.969999999</v>
      </c>
      <c r="G21" s="28">
        <v>16779.91</v>
      </c>
      <c r="H21" s="3">
        <v>22656233</v>
      </c>
      <c r="I21" s="3">
        <v>22656233</v>
      </c>
      <c r="J21" s="38">
        <v>18214715</v>
      </c>
      <c r="K21" s="39"/>
    </row>
    <row r="22" spans="1:11" s="5" customFormat="1" ht="23.25" customHeight="1">
      <c r="A22" s="36" t="s">
        <v>75</v>
      </c>
      <c r="B22" s="37"/>
      <c r="C22" s="31" t="s">
        <v>11</v>
      </c>
      <c r="D22" s="2">
        <v>14</v>
      </c>
      <c r="E22" s="24">
        <v>27072.799999999999</v>
      </c>
      <c r="F22" s="17">
        <v>86828.6</v>
      </c>
      <c r="G22" s="28">
        <v>86.83</v>
      </c>
      <c r="H22" s="12">
        <v>0</v>
      </c>
      <c r="I22" s="12">
        <v>0</v>
      </c>
      <c r="J22" s="38">
        <v>0</v>
      </c>
      <c r="K22" s="39"/>
    </row>
    <row r="23" spans="1:11" ht="15" customHeight="1">
      <c r="A23" s="32" t="s">
        <v>28</v>
      </c>
      <c r="B23" s="33"/>
      <c r="C23" s="8" t="s">
        <v>13</v>
      </c>
      <c r="D23" s="8"/>
      <c r="E23" s="22">
        <f>E24+E25+E26+E27+E28+E29</f>
        <v>480707.5</v>
      </c>
      <c r="F23" s="19">
        <v>628522621.02999997</v>
      </c>
      <c r="G23" s="29">
        <f>SUM(G24:G29)</f>
        <v>599688.17000000004</v>
      </c>
      <c r="H23" s="9">
        <v>409927071</v>
      </c>
      <c r="I23" s="9">
        <v>341696622.45999998</v>
      </c>
      <c r="J23" s="34">
        <v>302243723.74000001</v>
      </c>
      <c r="K23" s="35"/>
    </row>
    <row r="24" spans="1:11" s="5" customFormat="1" ht="14.25" customHeight="1">
      <c r="A24" s="36" t="s">
        <v>76</v>
      </c>
      <c r="B24" s="37"/>
      <c r="C24" s="31" t="s">
        <v>13</v>
      </c>
      <c r="D24" s="31" t="s">
        <v>7</v>
      </c>
      <c r="E24" s="24">
        <v>600</v>
      </c>
      <c r="F24" s="17">
        <v>950150</v>
      </c>
      <c r="G24" s="28">
        <v>950.15</v>
      </c>
      <c r="H24" s="12">
        <v>0</v>
      </c>
      <c r="I24" s="12">
        <v>0</v>
      </c>
      <c r="J24" s="38">
        <v>0</v>
      </c>
      <c r="K24" s="39"/>
    </row>
    <row r="25" spans="1:11" ht="14.25" customHeight="1">
      <c r="A25" s="36" t="s">
        <v>29</v>
      </c>
      <c r="B25" s="37"/>
      <c r="C25" s="2" t="s">
        <v>13</v>
      </c>
      <c r="D25" s="2" t="s">
        <v>30</v>
      </c>
      <c r="E25" s="24">
        <v>2026.1</v>
      </c>
      <c r="F25" s="17">
        <v>3540000</v>
      </c>
      <c r="G25" s="28">
        <v>3040</v>
      </c>
      <c r="H25" s="3">
        <v>4528000</v>
      </c>
      <c r="I25" s="3">
        <v>4521000</v>
      </c>
      <c r="J25" s="38">
        <v>4521000</v>
      </c>
      <c r="K25" s="39"/>
    </row>
    <row r="26" spans="1:11" ht="15" customHeight="1">
      <c r="A26" s="36" t="s">
        <v>31</v>
      </c>
      <c r="B26" s="37"/>
      <c r="C26" s="2" t="s">
        <v>13</v>
      </c>
      <c r="D26" s="2" t="s">
        <v>15</v>
      </c>
      <c r="E26" s="24">
        <v>9505.5</v>
      </c>
      <c r="F26" s="17">
        <v>10034959.17</v>
      </c>
      <c r="G26" s="28">
        <v>9227.51</v>
      </c>
      <c r="H26" s="3">
        <v>2209800</v>
      </c>
      <c r="I26" s="3">
        <v>2209800</v>
      </c>
      <c r="J26" s="38">
        <v>991800</v>
      </c>
      <c r="K26" s="39"/>
    </row>
    <row r="27" spans="1:11" ht="15" customHeight="1">
      <c r="A27" s="36" t="s">
        <v>32</v>
      </c>
      <c r="B27" s="37"/>
      <c r="C27" s="2" t="s">
        <v>13</v>
      </c>
      <c r="D27" s="2" t="s">
        <v>33</v>
      </c>
      <c r="E27" s="24">
        <v>100511.7</v>
      </c>
      <c r="F27" s="17">
        <v>99798641</v>
      </c>
      <c r="G27" s="28">
        <v>99798.64</v>
      </c>
      <c r="H27" s="3">
        <v>103653591</v>
      </c>
      <c r="I27" s="3">
        <v>104535321</v>
      </c>
      <c r="J27" s="38">
        <v>105007801</v>
      </c>
      <c r="K27" s="39"/>
    </row>
    <row r="28" spans="1:11" ht="15" customHeight="1">
      <c r="A28" s="36" t="s">
        <v>34</v>
      </c>
      <c r="B28" s="37"/>
      <c r="C28" s="2" t="s">
        <v>13</v>
      </c>
      <c r="D28" s="2" t="s">
        <v>25</v>
      </c>
      <c r="E28" s="24">
        <v>349931.3</v>
      </c>
      <c r="F28" s="17">
        <v>493299837.22000003</v>
      </c>
      <c r="G28" s="28">
        <f>304207.27+9758.3+154696</f>
        <v>468661.57</v>
      </c>
      <c r="H28" s="3">
        <v>278210580</v>
      </c>
      <c r="I28" s="3">
        <v>209506540</v>
      </c>
      <c r="J28" s="38">
        <v>170778478.03</v>
      </c>
      <c r="K28" s="39"/>
    </row>
    <row r="29" spans="1:11" ht="15" customHeight="1">
      <c r="A29" s="36" t="s">
        <v>35</v>
      </c>
      <c r="B29" s="37"/>
      <c r="C29" s="2" t="s">
        <v>13</v>
      </c>
      <c r="D29" s="2" t="s">
        <v>36</v>
      </c>
      <c r="E29" s="24">
        <v>18132.900000000001</v>
      </c>
      <c r="F29" s="17">
        <v>20899033.640000001</v>
      </c>
      <c r="G29" s="28">
        <f>18010.3</f>
        <v>18010.3</v>
      </c>
      <c r="H29" s="3">
        <v>21325100</v>
      </c>
      <c r="I29" s="3">
        <v>20923961.460000001</v>
      </c>
      <c r="J29" s="38">
        <v>20944644.710000001</v>
      </c>
      <c r="K29" s="39"/>
    </row>
    <row r="30" spans="1:11" ht="15" customHeight="1">
      <c r="A30" s="32" t="s">
        <v>37</v>
      </c>
      <c r="B30" s="33"/>
      <c r="C30" s="8" t="s">
        <v>30</v>
      </c>
      <c r="D30" s="8"/>
      <c r="E30" s="22">
        <f>E31+E32+E33</f>
        <v>761175.6</v>
      </c>
      <c r="F30" s="19">
        <v>1711310793.4400001</v>
      </c>
      <c r="G30" s="29">
        <f>SUM(G31:G33)</f>
        <v>1465284.3900000001</v>
      </c>
      <c r="H30" s="9">
        <v>1038817862.36</v>
      </c>
      <c r="I30" s="9">
        <v>773393762.50999999</v>
      </c>
      <c r="J30" s="34">
        <v>1304322550.4300001</v>
      </c>
      <c r="K30" s="35"/>
    </row>
    <row r="31" spans="1:11" ht="15" customHeight="1">
      <c r="A31" s="36" t="s">
        <v>38</v>
      </c>
      <c r="B31" s="37"/>
      <c r="C31" s="2" t="s">
        <v>30</v>
      </c>
      <c r="D31" s="2" t="s">
        <v>7</v>
      </c>
      <c r="E31" s="23">
        <v>139566.5</v>
      </c>
      <c r="F31" s="17">
        <v>296524668.06999999</v>
      </c>
      <c r="G31" s="28">
        <v>253733</v>
      </c>
      <c r="H31" s="3">
        <v>75234768.359999999</v>
      </c>
      <c r="I31" s="3">
        <v>46278081.329999998</v>
      </c>
      <c r="J31" s="38">
        <v>26846000</v>
      </c>
      <c r="K31" s="39"/>
    </row>
    <row r="32" spans="1:11" ht="15" customHeight="1">
      <c r="A32" s="36" t="s">
        <v>39</v>
      </c>
      <c r="B32" s="37"/>
      <c r="C32" s="2" t="s">
        <v>30</v>
      </c>
      <c r="D32" s="2" t="s">
        <v>9</v>
      </c>
      <c r="E32" s="23">
        <v>76203.100000000006</v>
      </c>
      <c r="F32" s="17">
        <v>387621506.87</v>
      </c>
      <c r="G32" s="28">
        <v>205677.52</v>
      </c>
      <c r="H32" s="3">
        <v>7318004</v>
      </c>
      <c r="I32" s="3">
        <v>25547840</v>
      </c>
      <c r="J32" s="38">
        <v>173410</v>
      </c>
      <c r="K32" s="39"/>
    </row>
    <row r="33" spans="1:11" ht="15" customHeight="1">
      <c r="A33" s="36" t="s">
        <v>40</v>
      </c>
      <c r="B33" s="37"/>
      <c r="C33" s="2" t="s">
        <v>30</v>
      </c>
      <c r="D33" s="2" t="s">
        <v>11</v>
      </c>
      <c r="E33" s="23">
        <v>545406</v>
      </c>
      <c r="F33" s="17">
        <v>1027164618.5</v>
      </c>
      <c r="G33" s="28">
        <v>1005873.87</v>
      </c>
      <c r="H33" s="3">
        <v>956265090</v>
      </c>
      <c r="I33" s="3">
        <v>701567841.17999995</v>
      </c>
      <c r="J33" s="38">
        <v>1277303140.4300001</v>
      </c>
      <c r="K33" s="39"/>
    </row>
    <row r="34" spans="1:11" ht="15" customHeight="1">
      <c r="A34" s="32" t="s">
        <v>41</v>
      </c>
      <c r="B34" s="33"/>
      <c r="C34" s="8" t="s">
        <v>15</v>
      </c>
      <c r="D34" s="8"/>
      <c r="E34" s="22">
        <f>E35+E36</f>
        <v>48136.299999999996</v>
      </c>
      <c r="F34" s="19">
        <v>312844892.44999999</v>
      </c>
      <c r="G34" s="29">
        <f>SUM(G35:G36)</f>
        <v>199672.12</v>
      </c>
      <c r="H34" s="9">
        <v>349785780</v>
      </c>
      <c r="I34" s="9">
        <v>221252400</v>
      </c>
      <c r="J34" s="34">
        <v>1318456520</v>
      </c>
      <c r="K34" s="35"/>
    </row>
    <row r="35" spans="1:11" ht="15" customHeight="1">
      <c r="A35" s="36" t="s">
        <v>42</v>
      </c>
      <c r="B35" s="37"/>
      <c r="C35" s="2" t="s">
        <v>15</v>
      </c>
      <c r="D35" s="2" t="s">
        <v>9</v>
      </c>
      <c r="E35" s="23">
        <v>34947.199999999997</v>
      </c>
      <c r="F35" s="17">
        <v>298080968.69999999</v>
      </c>
      <c r="G35" s="28">
        <f>297901.75-112127.34</f>
        <v>185774.41</v>
      </c>
      <c r="H35" s="3">
        <v>322357700</v>
      </c>
      <c r="I35" s="3">
        <v>201968450</v>
      </c>
      <c r="J35" s="38">
        <v>1309061890</v>
      </c>
      <c r="K35" s="39"/>
    </row>
    <row r="36" spans="1:11" ht="15" customHeight="1">
      <c r="A36" s="36" t="s">
        <v>43</v>
      </c>
      <c r="B36" s="37"/>
      <c r="C36" s="2" t="s">
        <v>15</v>
      </c>
      <c r="D36" s="2" t="s">
        <v>30</v>
      </c>
      <c r="E36" s="23">
        <v>13189.1</v>
      </c>
      <c r="F36" s="17">
        <v>14763923.75</v>
      </c>
      <c r="G36" s="28">
        <v>13897.71</v>
      </c>
      <c r="H36" s="3">
        <v>27428080</v>
      </c>
      <c r="I36" s="3">
        <v>19283950</v>
      </c>
      <c r="J36" s="38">
        <v>9394630</v>
      </c>
      <c r="K36" s="39"/>
    </row>
    <row r="37" spans="1:11" ht="15" customHeight="1">
      <c r="A37" s="32" t="s">
        <v>44</v>
      </c>
      <c r="B37" s="33"/>
      <c r="C37" s="8" t="s">
        <v>45</v>
      </c>
      <c r="D37" s="8"/>
      <c r="E37" s="22">
        <f>E38+E39+E40+E41+E42+E43</f>
        <v>2801232.1999999997</v>
      </c>
      <c r="F37" s="19">
        <f>2596891928.25+5010</f>
        <v>2596896938.25</v>
      </c>
      <c r="G37" s="29">
        <f>SUM(G38:G43)</f>
        <v>2920645.45</v>
      </c>
      <c r="H37" s="9">
        <v>2115904659.95</v>
      </c>
      <c r="I37" s="9">
        <v>1955890854.24</v>
      </c>
      <c r="J37" s="34">
        <v>1919535294.6500001</v>
      </c>
      <c r="K37" s="35"/>
    </row>
    <row r="38" spans="1:11" ht="15" customHeight="1">
      <c r="A38" s="36" t="s">
        <v>46</v>
      </c>
      <c r="B38" s="37"/>
      <c r="C38" s="2" t="s">
        <v>45</v>
      </c>
      <c r="D38" s="2" t="s">
        <v>7</v>
      </c>
      <c r="E38" s="23">
        <v>582393.69999999995</v>
      </c>
      <c r="F38" s="17">
        <f>795415941.34+5010</f>
        <v>795420951.34000003</v>
      </c>
      <c r="G38" s="28">
        <v>787466.74</v>
      </c>
      <c r="H38" s="3">
        <v>754641598.90999997</v>
      </c>
      <c r="I38" s="3">
        <v>613507137.23000002</v>
      </c>
      <c r="J38" s="38">
        <v>602177336.10000002</v>
      </c>
      <c r="K38" s="39"/>
    </row>
    <row r="39" spans="1:11" ht="15" customHeight="1">
      <c r="A39" s="36" t="s">
        <v>47</v>
      </c>
      <c r="B39" s="37"/>
      <c r="C39" s="2" t="s">
        <v>45</v>
      </c>
      <c r="D39" s="2" t="s">
        <v>9</v>
      </c>
      <c r="E39" s="23">
        <v>2050505.1</v>
      </c>
      <c r="F39" s="17">
        <v>1578490766.5999999</v>
      </c>
      <c r="G39" s="28">
        <v>1562705.86</v>
      </c>
      <c r="H39" s="3">
        <v>1142929473.8299999</v>
      </c>
      <c r="I39" s="3">
        <v>1110229550.2</v>
      </c>
      <c r="J39" s="38">
        <v>1088982282.27</v>
      </c>
      <c r="K39" s="39"/>
    </row>
    <row r="40" spans="1:11" ht="15" customHeight="1">
      <c r="A40" s="36" t="s">
        <v>48</v>
      </c>
      <c r="B40" s="37"/>
      <c r="C40" s="2" t="s">
        <v>45</v>
      </c>
      <c r="D40" s="2" t="s">
        <v>11</v>
      </c>
      <c r="E40" s="23">
        <v>127883.1</v>
      </c>
      <c r="F40" s="17">
        <v>167838803.59999999</v>
      </c>
      <c r="G40" s="28">
        <v>166160.41</v>
      </c>
      <c r="H40" s="3">
        <v>163465948.52000001</v>
      </c>
      <c r="I40" s="3">
        <v>177519718.31</v>
      </c>
      <c r="J40" s="38">
        <v>174710298.66</v>
      </c>
      <c r="K40" s="39"/>
    </row>
    <row r="41" spans="1:11" ht="23.25" customHeight="1">
      <c r="A41" s="36" t="s">
        <v>49</v>
      </c>
      <c r="B41" s="37"/>
      <c r="C41" s="2" t="s">
        <v>45</v>
      </c>
      <c r="D41" s="2" t="s">
        <v>30</v>
      </c>
      <c r="E41" s="23">
        <v>1607.4</v>
      </c>
      <c r="F41" s="17">
        <v>2053042.77</v>
      </c>
      <c r="G41" s="28">
        <v>2030</v>
      </c>
      <c r="H41" s="3">
        <v>791200</v>
      </c>
      <c r="I41" s="3">
        <v>751200</v>
      </c>
      <c r="J41" s="38">
        <v>751200</v>
      </c>
      <c r="K41" s="39"/>
    </row>
    <row r="42" spans="1:11" ht="15" customHeight="1">
      <c r="A42" s="36" t="s">
        <v>50</v>
      </c>
      <c r="B42" s="37"/>
      <c r="C42" s="2" t="s">
        <v>45</v>
      </c>
      <c r="D42" s="2" t="s">
        <v>45</v>
      </c>
      <c r="E42" s="23">
        <v>20350.5</v>
      </c>
      <c r="F42" s="17">
        <v>13842872.66</v>
      </c>
      <c r="G42" s="28">
        <v>13704.44</v>
      </c>
      <c r="H42" s="3">
        <v>13786439</v>
      </c>
      <c r="I42" s="3">
        <v>13786439</v>
      </c>
      <c r="J42" s="38">
        <v>13154367</v>
      </c>
      <c r="K42" s="39"/>
    </row>
    <row r="43" spans="1:11" ht="15" customHeight="1">
      <c r="A43" s="36" t="s">
        <v>51</v>
      </c>
      <c r="B43" s="37"/>
      <c r="C43" s="2" t="s">
        <v>45</v>
      </c>
      <c r="D43" s="2" t="s">
        <v>25</v>
      </c>
      <c r="E43" s="23">
        <v>18492.400000000001</v>
      </c>
      <c r="F43" s="17">
        <v>39250501.280000001</v>
      </c>
      <c r="G43" s="28">
        <v>388578</v>
      </c>
      <c r="H43" s="3">
        <v>40289999.689999998</v>
      </c>
      <c r="I43" s="3">
        <v>40096809.5</v>
      </c>
      <c r="J43" s="38">
        <v>39759810.619999997</v>
      </c>
      <c r="K43" s="39"/>
    </row>
    <row r="44" spans="1:11" ht="15" customHeight="1">
      <c r="A44" s="32" t="s">
        <v>52</v>
      </c>
      <c r="B44" s="33"/>
      <c r="C44" s="8" t="s">
        <v>33</v>
      </c>
      <c r="D44" s="8"/>
      <c r="E44" s="22">
        <f>E45+E46</f>
        <v>251935.69999999998</v>
      </c>
      <c r="F44" s="19">
        <v>275414608.43000001</v>
      </c>
      <c r="G44" s="29">
        <f>SUM(G45:G46)</f>
        <v>270102.96999999997</v>
      </c>
      <c r="H44" s="9">
        <v>266464338.68000001</v>
      </c>
      <c r="I44" s="9">
        <v>269705393.79000002</v>
      </c>
      <c r="J44" s="34">
        <v>265744369.37</v>
      </c>
      <c r="K44" s="35"/>
    </row>
    <row r="45" spans="1:11" ht="15" customHeight="1">
      <c r="A45" s="36" t="s">
        <v>53</v>
      </c>
      <c r="B45" s="37"/>
      <c r="C45" s="2" t="s">
        <v>33</v>
      </c>
      <c r="D45" s="2" t="s">
        <v>7</v>
      </c>
      <c r="E45" s="23">
        <v>242479.9</v>
      </c>
      <c r="F45" s="17">
        <v>265207106.47999999</v>
      </c>
      <c r="G45" s="28">
        <v>259902.97</v>
      </c>
      <c r="H45" s="3">
        <v>254059338.68000001</v>
      </c>
      <c r="I45" s="3">
        <v>257300393.78999999</v>
      </c>
      <c r="J45" s="38">
        <v>254393969.37</v>
      </c>
      <c r="K45" s="39"/>
    </row>
    <row r="46" spans="1:11" ht="15" customHeight="1">
      <c r="A46" s="36" t="s">
        <v>54</v>
      </c>
      <c r="B46" s="37"/>
      <c r="C46" s="2" t="s">
        <v>33</v>
      </c>
      <c r="D46" s="2" t="s">
        <v>13</v>
      </c>
      <c r="E46" s="23">
        <v>9455.7999999999993</v>
      </c>
      <c r="F46" s="17">
        <v>10207501.949999999</v>
      </c>
      <c r="G46" s="28">
        <v>10200</v>
      </c>
      <c r="H46" s="3">
        <v>12405000</v>
      </c>
      <c r="I46" s="3">
        <v>12405000</v>
      </c>
      <c r="J46" s="38">
        <v>11350400</v>
      </c>
      <c r="K46" s="39"/>
    </row>
    <row r="47" spans="1:11" ht="15" customHeight="1">
      <c r="A47" s="32" t="s">
        <v>55</v>
      </c>
      <c r="B47" s="33"/>
      <c r="C47" s="8" t="s">
        <v>27</v>
      </c>
      <c r="D47" s="8"/>
      <c r="E47" s="22">
        <f>E48+E49+E50</f>
        <v>124178.6</v>
      </c>
      <c r="F47" s="19">
        <v>109218769.03</v>
      </c>
      <c r="G47" s="29">
        <f>SUM(G48:G50)</f>
        <v>108237</v>
      </c>
      <c r="H47" s="9">
        <v>99250200</v>
      </c>
      <c r="I47" s="9">
        <v>107382700.23999999</v>
      </c>
      <c r="J47" s="34">
        <v>117272297.28</v>
      </c>
      <c r="K47" s="35"/>
    </row>
    <row r="48" spans="1:11" ht="15" customHeight="1">
      <c r="A48" s="36" t="s">
        <v>56</v>
      </c>
      <c r="B48" s="37"/>
      <c r="C48" s="2" t="s">
        <v>27</v>
      </c>
      <c r="D48" s="2" t="s">
        <v>7</v>
      </c>
      <c r="E48" s="23">
        <v>15414.9</v>
      </c>
      <c r="F48" s="17">
        <v>15949469.029999999</v>
      </c>
      <c r="G48" s="28">
        <v>15949.47</v>
      </c>
      <c r="H48" s="3">
        <v>16029300</v>
      </c>
      <c r="I48" s="3">
        <v>16129700.24</v>
      </c>
      <c r="J48" s="38">
        <v>16290997.279999999</v>
      </c>
      <c r="K48" s="39"/>
    </row>
    <row r="49" spans="1:11" ht="15" customHeight="1">
      <c r="A49" s="36" t="s">
        <v>57</v>
      </c>
      <c r="B49" s="37"/>
      <c r="C49" s="2" t="s">
        <v>27</v>
      </c>
      <c r="D49" s="2" t="s">
        <v>11</v>
      </c>
      <c r="E49" s="23">
        <v>20612.099999999999</v>
      </c>
      <c r="F49" s="17">
        <v>2658000</v>
      </c>
      <c r="G49" s="28">
        <f>638.23+1038</f>
        <v>1676.23</v>
      </c>
      <c r="H49" s="3">
        <v>1200000</v>
      </c>
      <c r="I49" s="3">
        <v>1200000</v>
      </c>
      <c r="J49" s="38">
        <v>900000</v>
      </c>
      <c r="K49" s="39"/>
    </row>
    <row r="50" spans="1:11" ht="15" customHeight="1">
      <c r="A50" s="36" t="s">
        <v>58</v>
      </c>
      <c r="B50" s="37"/>
      <c r="C50" s="2" t="s">
        <v>27</v>
      </c>
      <c r="D50" s="2" t="s">
        <v>13</v>
      </c>
      <c r="E50" s="23">
        <v>88151.6</v>
      </c>
      <c r="F50" s="17">
        <v>90611300</v>
      </c>
      <c r="G50" s="28">
        <v>90611.3</v>
      </c>
      <c r="H50" s="3">
        <v>82020900</v>
      </c>
      <c r="I50" s="3">
        <v>90053000</v>
      </c>
      <c r="J50" s="38">
        <v>100081300</v>
      </c>
      <c r="K50" s="39"/>
    </row>
    <row r="51" spans="1:11" ht="15" customHeight="1">
      <c r="A51" s="32" t="s">
        <v>59</v>
      </c>
      <c r="B51" s="33"/>
      <c r="C51" s="8" t="s">
        <v>17</v>
      </c>
      <c r="D51" s="8"/>
      <c r="E51" s="22">
        <f>E52+E53+E54</f>
        <v>109121.71</v>
      </c>
      <c r="F51" s="19">
        <v>115213802.84</v>
      </c>
      <c r="G51" s="29">
        <f>SUM(G52:G54)</f>
        <v>114061.65999999999</v>
      </c>
      <c r="H51" s="9">
        <v>140480760</v>
      </c>
      <c r="I51" s="9">
        <v>125152000</v>
      </c>
      <c r="J51" s="34">
        <v>143887861.66</v>
      </c>
      <c r="K51" s="35"/>
    </row>
    <row r="52" spans="1:11" ht="15" customHeight="1">
      <c r="A52" s="36" t="s">
        <v>60</v>
      </c>
      <c r="B52" s="37"/>
      <c r="C52" s="2" t="s">
        <v>17</v>
      </c>
      <c r="D52" s="2" t="s">
        <v>7</v>
      </c>
      <c r="E52" s="23">
        <v>41980.91</v>
      </c>
      <c r="F52" s="17">
        <v>40183626.549999997</v>
      </c>
      <c r="G52" s="28">
        <v>39781.79</v>
      </c>
      <c r="H52" s="3">
        <v>56678000</v>
      </c>
      <c r="I52" s="3">
        <v>56678000</v>
      </c>
      <c r="J52" s="38">
        <v>48146401.659999996</v>
      </c>
      <c r="K52" s="39"/>
    </row>
    <row r="53" spans="1:11" ht="15" customHeight="1">
      <c r="A53" s="36" t="s">
        <v>61</v>
      </c>
      <c r="B53" s="37"/>
      <c r="C53" s="2" t="s">
        <v>17</v>
      </c>
      <c r="D53" s="2" t="s">
        <v>9</v>
      </c>
      <c r="E53" s="23">
        <v>57924.1</v>
      </c>
      <c r="F53" s="17">
        <v>61425423.450000003</v>
      </c>
      <c r="G53" s="28">
        <v>60811.17</v>
      </c>
      <c r="H53" s="3">
        <v>69569760</v>
      </c>
      <c r="I53" s="3">
        <v>54241000</v>
      </c>
      <c r="J53" s="38">
        <v>81508460</v>
      </c>
      <c r="K53" s="39"/>
    </row>
    <row r="54" spans="1:11" ht="15" customHeight="1">
      <c r="A54" s="36" t="s">
        <v>62</v>
      </c>
      <c r="B54" s="37"/>
      <c r="C54" s="2" t="s">
        <v>17</v>
      </c>
      <c r="D54" s="2" t="s">
        <v>30</v>
      </c>
      <c r="E54" s="23">
        <v>9216.7000000000007</v>
      </c>
      <c r="F54" s="17">
        <v>13604752.84</v>
      </c>
      <c r="G54" s="28">
        <v>13468.7</v>
      </c>
      <c r="H54" s="3">
        <v>14233000</v>
      </c>
      <c r="I54" s="3">
        <v>14233000</v>
      </c>
      <c r="J54" s="38">
        <v>14233000</v>
      </c>
      <c r="K54" s="39"/>
    </row>
    <row r="55" spans="1:11" ht="15" customHeight="1">
      <c r="A55" s="32" t="s">
        <v>63</v>
      </c>
      <c r="B55" s="33"/>
      <c r="C55" s="8" t="s">
        <v>36</v>
      </c>
      <c r="D55" s="8"/>
      <c r="E55" s="22">
        <f>E56+E57+E58</f>
        <v>20156.2</v>
      </c>
      <c r="F55" s="19">
        <v>22031882.27</v>
      </c>
      <c r="G55" s="29">
        <f>SUM(G56:G58)</f>
        <v>22031.88</v>
      </c>
      <c r="H55" s="9">
        <v>23422496.899999999</v>
      </c>
      <c r="I55" s="9">
        <v>23422500</v>
      </c>
      <c r="J55" s="34">
        <v>21922500</v>
      </c>
      <c r="K55" s="35"/>
    </row>
    <row r="56" spans="1:11" s="5" customFormat="1" ht="15" customHeight="1">
      <c r="A56" s="36" t="s">
        <v>77</v>
      </c>
      <c r="B56" s="37"/>
      <c r="C56" s="2">
        <v>12</v>
      </c>
      <c r="D56" s="2">
        <v>1</v>
      </c>
      <c r="E56" s="23">
        <v>11164.4</v>
      </c>
      <c r="F56" s="17">
        <v>14454621.609999999</v>
      </c>
      <c r="G56" s="28">
        <v>14454.62</v>
      </c>
      <c r="H56" s="12">
        <v>0</v>
      </c>
      <c r="I56" s="12">
        <v>0</v>
      </c>
      <c r="J56" s="38">
        <v>0</v>
      </c>
      <c r="K56" s="39"/>
    </row>
    <row r="57" spans="1:11" ht="15" customHeight="1">
      <c r="A57" s="36" t="s">
        <v>64</v>
      </c>
      <c r="B57" s="37"/>
      <c r="C57" s="2" t="s">
        <v>36</v>
      </c>
      <c r="D57" s="2" t="s">
        <v>9</v>
      </c>
      <c r="E57" s="23">
        <v>4470.5</v>
      </c>
      <c r="F57" s="17">
        <v>3500923.52</v>
      </c>
      <c r="G57" s="28">
        <v>3500.92</v>
      </c>
      <c r="H57" s="3">
        <v>1214496.8999999999</v>
      </c>
      <c r="I57" s="3">
        <v>1214500</v>
      </c>
      <c r="J57" s="38">
        <v>1214500</v>
      </c>
      <c r="K57" s="39"/>
    </row>
    <row r="58" spans="1:11" ht="15" customHeight="1">
      <c r="A58" s="36" t="s">
        <v>65</v>
      </c>
      <c r="B58" s="37"/>
      <c r="C58" s="2" t="s">
        <v>36</v>
      </c>
      <c r="D58" s="2" t="s">
        <v>13</v>
      </c>
      <c r="E58" s="23">
        <v>4521.3</v>
      </c>
      <c r="F58" s="17">
        <v>4076337.14</v>
      </c>
      <c r="G58" s="28">
        <v>4076.34</v>
      </c>
      <c r="H58" s="3">
        <v>22208000</v>
      </c>
      <c r="I58" s="3">
        <v>22208000</v>
      </c>
      <c r="J58" s="38">
        <v>20708000</v>
      </c>
      <c r="K58" s="39"/>
    </row>
    <row r="59" spans="1:11" ht="15" customHeight="1">
      <c r="A59" s="32" t="s">
        <v>66</v>
      </c>
      <c r="B59" s="33"/>
      <c r="C59" s="8" t="s">
        <v>19</v>
      </c>
      <c r="D59" s="8"/>
      <c r="E59" s="22">
        <f>E60</f>
        <v>163.19999999999999</v>
      </c>
      <c r="F59" s="19">
        <v>8742876.4100000001</v>
      </c>
      <c r="G59" s="29">
        <f>G60</f>
        <v>163.19999999999999</v>
      </c>
      <c r="H59" s="9">
        <v>20401300</v>
      </c>
      <c r="I59" s="9">
        <v>20401300</v>
      </c>
      <c r="J59" s="34">
        <v>20401300</v>
      </c>
      <c r="K59" s="35"/>
    </row>
    <row r="60" spans="1:11" ht="23.25" customHeight="1" thickBot="1">
      <c r="A60" s="36" t="s">
        <v>67</v>
      </c>
      <c r="B60" s="37"/>
      <c r="C60" s="2" t="s">
        <v>19</v>
      </c>
      <c r="D60" s="2" t="s">
        <v>7</v>
      </c>
      <c r="E60" s="23">
        <v>163.19999999999999</v>
      </c>
      <c r="F60" s="20">
        <v>8742876.4100000001</v>
      </c>
      <c r="G60" s="28">
        <v>163.19999999999999</v>
      </c>
      <c r="H60" s="3">
        <v>20401300</v>
      </c>
      <c r="I60" s="3">
        <v>20401300</v>
      </c>
      <c r="J60" s="38">
        <v>20401300</v>
      </c>
      <c r="K60" s="39"/>
    </row>
    <row r="61" spans="1:11" ht="16.5" customHeight="1" thickBot="1">
      <c r="A61" s="40" t="s">
        <v>68</v>
      </c>
      <c r="B61" s="41"/>
      <c r="C61" s="41"/>
      <c r="D61" s="42"/>
      <c r="E61" s="25">
        <f>E8+E16+E19+E23+E30+E34+E37+E44+E47+E51+E55+E59</f>
        <v>5166195.1100000003</v>
      </c>
      <c r="F61" s="7">
        <f>6410929468.82+5010</f>
        <v>6410934478.8199997</v>
      </c>
      <c r="G61" s="30">
        <f>G8+G16+G19+G23+G30+G34+G37+G44+G47+G51+G55+G59</f>
        <v>6315695.8200000003</v>
      </c>
      <c r="H61" s="7">
        <v>5160675684.7799997</v>
      </c>
      <c r="I61" s="7">
        <v>4531937167.2600002</v>
      </c>
      <c r="J61" s="43">
        <v>6041738184.2299995</v>
      </c>
      <c r="K61" s="44"/>
    </row>
  </sheetData>
  <mergeCells count="121">
    <mergeCell ref="A56:B56"/>
    <mergeCell ref="J56:K56"/>
    <mergeCell ref="A13:B13"/>
    <mergeCell ref="J13:K13"/>
    <mergeCell ref="A2:K2"/>
    <mergeCell ref="A5:B6"/>
    <mergeCell ref="C5:C6"/>
    <mergeCell ref="D5:D6"/>
    <mergeCell ref="J6:K6"/>
    <mergeCell ref="A22:B22"/>
    <mergeCell ref="J22:K22"/>
    <mergeCell ref="A24:B24"/>
    <mergeCell ref="J24:K24"/>
    <mergeCell ref="A7:B7"/>
    <mergeCell ref="J7:K7"/>
    <mergeCell ref="A4:B4"/>
    <mergeCell ref="I5:K5"/>
    <mergeCell ref="H5:H6"/>
    <mergeCell ref="A8:B8"/>
    <mergeCell ref="J8:K8"/>
    <mergeCell ref="A9:B9"/>
    <mergeCell ref="J9:K9"/>
    <mergeCell ref="A10:B10"/>
    <mergeCell ref="J10:K10"/>
    <mergeCell ref="A11:B11"/>
    <mergeCell ref="J11:K11"/>
    <mergeCell ref="A12:B12"/>
    <mergeCell ref="J12:K12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3:B23"/>
    <mergeCell ref="J23:K23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J50:K50"/>
    <mergeCell ref="A51:B51"/>
    <mergeCell ref="J51:K51"/>
    <mergeCell ref="A52:B52"/>
    <mergeCell ref="J52:K5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59:B59"/>
    <mergeCell ref="J59:K59"/>
    <mergeCell ref="A60:B60"/>
    <mergeCell ref="J60:K60"/>
    <mergeCell ref="A61:D61"/>
    <mergeCell ref="J61:K61"/>
    <mergeCell ref="E5:E6"/>
    <mergeCell ref="F5:F6"/>
    <mergeCell ref="G5:G6"/>
    <mergeCell ref="A53:B53"/>
    <mergeCell ref="J53:K53"/>
    <mergeCell ref="A54:B54"/>
    <mergeCell ref="J54:K54"/>
    <mergeCell ref="A55:B55"/>
    <mergeCell ref="J55:K55"/>
    <mergeCell ref="A57:B57"/>
    <mergeCell ref="J57:K57"/>
    <mergeCell ref="A58:B58"/>
    <mergeCell ref="J58:K58"/>
    <mergeCell ref="A48:B48"/>
    <mergeCell ref="J48:K48"/>
    <mergeCell ref="A49:B49"/>
    <mergeCell ref="J49:K49"/>
    <mergeCell ref="A50:B50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2023-11-14T13:58:20Z</cp:lastPrinted>
  <dcterms:created xsi:type="dcterms:W3CDTF">2021-04-12T14:52:46Z</dcterms:created>
  <dcterms:modified xsi:type="dcterms:W3CDTF">2023-11-15T15:35:14Z</dcterms:modified>
</cp:coreProperties>
</file>